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-my.sharepoint.com/personal/bo2023_waterschap_org/Documents/Documenten/Aanbestedingskalender/2026/PE levering/documenten voor tegenlezen/"/>
    </mc:Choice>
  </mc:AlternateContent>
  <xr:revisionPtr revIDLastSave="0" documentId="8_{170D82B4-6EE4-4921-9591-58663A5ED0F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erceel 1" sheetId="1" r:id="rId1"/>
    <sheet name="Perceel 2" sheetId="2" r:id="rId2"/>
    <sheet name="Perceel 3" sheetId="3" r:id="rId3"/>
  </sheets>
  <definedNames>
    <definedName name="_xlnm.Print_Area" localSheetId="0">'Perceel 1'!$A$1:$M$47</definedName>
    <definedName name="_xlnm.Print_Area" localSheetId="1">'Perceel 2'!$A$4:$L$46</definedName>
    <definedName name="_xlnm.Print_Area" localSheetId="2">'Perceel 3'!$A$2:$L$50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H23" i="3"/>
  <c r="H26" i="2"/>
  <c r="H23" i="2"/>
  <c r="H24" i="1"/>
  <c r="H27" i="1"/>
  <c r="H29" i="2" l="1"/>
  <c r="I19" i="2" s="1"/>
  <c r="H29" i="3"/>
  <c r="I19" i="3" s="1"/>
  <c r="H30" i="1"/>
  <c r="I20" i="1" s="1"/>
</calcChain>
</file>

<file path=xl/sharedStrings.xml><?xml version="1.0" encoding="utf-8"?>
<sst xmlns="http://schemas.openxmlformats.org/spreadsheetml/2006/main" count="159" uniqueCount="56">
  <si>
    <t>Bijlage 5</t>
  </si>
  <si>
    <t>Tarievenblad Levering Polyelektroliet (PE)</t>
  </si>
  <si>
    <t xml:space="preserve">De inschrijver dient in onderstaande tabel de gevraagde gegevensin te vullen in de geel gemarkeerde cellen. </t>
  </si>
  <si>
    <t>Perceel NR.:</t>
  </si>
  <si>
    <t>1 (Uitgegist Slib)</t>
  </si>
  <si>
    <t xml:space="preserve">Locatie: </t>
  </si>
  <si>
    <t>Leiden-Noord</t>
  </si>
  <si>
    <t>kolom 1</t>
  </si>
  <si>
    <t>kolom 2</t>
  </si>
  <si>
    <t>kolom 3</t>
  </si>
  <si>
    <t>kolom 4</t>
  </si>
  <si>
    <t>kolom 5</t>
  </si>
  <si>
    <t>kolom 6</t>
  </si>
  <si>
    <t>kolom 7</t>
  </si>
  <si>
    <t>kolom 8</t>
  </si>
  <si>
    <t>kolom 9</t>
  </si>
  <si>
    <t>Gemeten Drogestof gehalte</t>
  </si>
  <si>
    <t>Verwachte slibproductie</t>
  </si>
  <si>
    <t>Kosten slibverwerking</t>
  </si>
  <si>
    <t>Gemeten Dosering</t>
  </si>
  <si>
    <t>Prijs</t>
  </si>
  <si>
    <t>Activiteit</t>
  </si>
  <si>
    <t>Totale kosten per tds per SOI</t>
  </si>
  <si>
    <t>Type PE</t>
  </si>
  <si>
    <t>tds/j</t>
  </si>
  <si>
    <t>Kg actief PE/tds</t>
  </si>
  <si>
    <t>€/kg product</t>
  </si>
  <si>
    <t>%</t>
  </si>
  <si>
    <t>€/tds</t>
  </si>
  <si>
    <t>Code/naam</t>
  </si>
  <si>
    <t>Uitgegist Slib</t>
  </si>
  <si>
    <t>Opgave Waterschap (resultaten van de test)</t>
  </si>
  <si>
    <t>&lt;Inschrijver&gt;</t>
  </si>
  <si>
    <t>Formule A</t>
  </si>
  <si>
    <t>Kosten PE = dosering X prijs PE / (activiteit/100)</t>
  </si>
  <si>
    <t>Formule B</t>
  </si>
  <si>
    <t>Kosten slibverwerking = Rekenfactor / (ds-gehalte/100)</t>
  </si>
  <si>
    <t>Totale kosten per ton ds = Kosten PE + Kosten Slibverwerking</t>
  </si>
  <si>
    <t>De inschrijver dient in onderstaande tabel de gevraagde gegevens in te vullen:</t>
  </si>
  <si>
    <t>Bedrijfsnaam inschrijver:</t>
  </si>
  <si>
    <t>Naam ondertekenaar:</t>
  </si>
  <si>
    <t>Functie ondertekenaar:</t>
  </si>
  <si>
    <t>Handtekening:</t>
  </si>
  <si>
    <t xml:space="preserve">De inschrijver dient in onderstaande tabel de gevraagde gegevens in te vullen in de geel gemarkeerde cellen. </t>
  </si>
  <si>
    <t>Perceel NR.</t>
  </si>
  <si>
    <t xml:space="preserve"> 2 (Centrifuge)</t>
  </si>
  <si>
    <t>Katwijk</t>
  </si>
  <si>
    <t>Centrifuge</t>
  </si>
  <si>
    <t xml:space="preserve">Perceel NR. </t>
  </si>
  <si>
    <t>3 (Zeefband):</t>
  </si>
  <si>
    <t>Alphen-Noord</t>
  </si>
  <si>
    <t>Zeefbandpers</t>
  </si>
  <si>
    <t xml:space="preserve">Test Locatie: </t>
  </si>
  <si>
    <t>% ds</t>
  </si>
  <si>
    <t>Rekenfactor slibverwerking (EUR/gwt)</t>
  </si>
  <si>
    <t>Let op: de blauw en grijs gemarkeerde cellen hoeven niet te worden ingevuld en/of gewijzigd. De grijs gemarkeerde cellen worden door Opdrachtgever na inschrijving aangevuld en daarna automatisch doorberekend.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</si>
</sst>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3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12"/>
      <color rgb="FFFF0000"/>
      <name val="Verdana"/>
      <family val="2"/>
    </font>
    <font>
      <sz val="14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3" xfId="0" applyBorder="1" applyAlignment="1">
      <alignment vertical="center" wrapText="1"/>
    </xf>
    <xf numFmtId="0" fontId="0" fillId="4" borderId="0" xfId="0" applyFill="1"/>
    <xf numFmtId="0" fontId="1" fillId="4" borderId="0" xfId="0" applyFont="1" applyFill="1"/>
    <xf numFmtId="0" fontId="1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center" indent="3"/>
    </xf>
    <xf numFmtId="0" fontId="0" fillId="4" borderId="0" xfId="0" applyFill="1" applyAlignment="1">
      <alignment horizontal="left" vertical="center" indent="3"/>
    </xf>
    <xf numFmtId="0" fontId="0" fillId="4" borderId="0" xfId="0" applyFill="1" applyAlignment="1">
      <alignment horizontal="left" vertical="center" wrapText="1" indent="3"/>
    </xf>
    <xf numFmtId="0" fontId="0" fillId="4" borderId="0" xfId="0" applyFill="1" applyAlignment="1">
      <alignment vertical="center" wrapText="1"/>
    </xf>
    <xf numFmtId="0" fontId="3" fillId="4" borderId="0" xfId="0" applyFont="1" applyFill="1" applyAlignment="1">
      <alignment horizontal="left" vertical="center" indent="3"/>
    </xf>
    <xf numFmtId="0" fontId="0" fillId="4" borderId="0" xfId="0" applyFill="1" applyAlignment="1">
      <alignment horizontal="left" vertical="center" indent="12"/>
    </xf>
    <xf numFmtId="0" fontId="4" fillId="4" borderId="0" xfId="0" applyFont="1" applyFill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4" borderId="0" xfId="0" applyFont="1" applyFill="1"/>
    <xf numFmtId="0" fontId="5" fillId="4" borderId="0" xfId="0" applyFont="1" applyFill="1"/>
    <xf numFmtId="0" fontId="2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13" xfId="0" applyFill="1" applyBorder="1"/>
    <xf numFmtId="0" fontId="8" fillId="4" borderId="0" xfId="0" applyFont="1" applyFill="1"/>
    <xf numFmtId="0" fontId="8" fillId="0" borderId="0" xfId="0" applyFont="1"/>
    <xf numFmtId="0" fontId="1" fillId="0" borderId="4" xfId="0" applyFont="1" applyBorder="1" applyAlignment="1">
      <alignment horizontal="center" vertical="center" wrapText="1"/>
    </xf>
    <xf numFmtId="0" fontId="9" fillId="4" borderId="0" xfId="0" applyFont="1" applyFill="1"/>
    <xf numFmtId="0" fontId="10" fillId="4" borderId="0" xfId="0" applyFont="1" applyFill="1"/>
    <xf numFmtId="0" fontId="0" fillId="7" borderId="1" xfId="0" applyFill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top"/>
    </xf>
    <xf numFmtId="0" fontId="0" fillId="4" borderId="15" xfId="0" applyFill="1" applyBorder="1"/>
    <xf numFmtId="0" fontId="0" fillId="4" borderId="2" xfId="0" applyFill="1" applyBorder="1"/>
    <xf numFmtId="0" fontId="1" fillId="4" borderId="14" xfId="0" applyFont="1" applyFill="1" applyBorder="1" applyAlignment="1">
      <alignment vertical="center"/>
    </xf>
    <xf numFmtId="0" fontId="0" fillId="4" borderId="15" xfId="0" applyFill="1" applyBorder="1" applyAlignment="1">
      <alignment horizontal="left" vertical="center" wrapText="1" indent="3"/>
    </xf>
    <xf numFmtId="0" fontId="5" fillId="4" borderId="0" xfId="0" applyFont="1" applyFill="1" applyAlignment="1">
      <alignment vertical="center"/>
    </xf>
    <xf numFmtId="0" fontId="11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0" fillId="4" borderId="0" xfId="0" applyFill="1" applyAlignment="1">
      <alignment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2" fontId="0" fillId="7" borderId="5" xfId="0" applyNumberFormat="1" applyFill="1" applyBorder="1" applyAlignment="1">
      <alignment horizontal="center" vertical="center" wrapText="1"/>
    </xf>
    <xf numFmtId="2" fontId="0" fillId="7" borderId="3" xfId="0" applyNumberForma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8" xfId="0" applyFont="1" applyFill="1" applyBorder="1" applyAlignment="1" applyProtection="1">
      <alignment horizontal="center" vertical="center" wrapText="1"/>
      <protection locked="0"/>
    </xf>
    <xf numFmtId="0" fontId="7" fillId="6" borderId="12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vertical="center" wrapText="1"/>
      <protection locked="0"/>
    </xf>
    <xf numFmtId="0" fontId="7" fillId="6" borderId="13" xfId="0" applyFont="1" applyFill="1" applyBorder="1" applyAlignment="1" applyProtection="1">
      <alignment horizontal="center" vertical="center" wrapText="1"/>
      <protection locked="0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7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1" fontId="0" fillId="7" borderId="5" xfId="0" applyNumberForma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83"/>
  <sheetViews>
    <sheetView tabSelected="1" zoomScale="80" zoomScaleNormal="80" workbookViewId="0">
      <selection activeCell="M18" sqref="M18"/>
    </sheetView>
  </sheetViews>
  <sheetFormatPr defaultColWidth="19.625" defaultRowHeight="12.75" x14ac:dyDescent="0.2"/>
  <cols>
    <col min="1" max="1" width="19.625" style="2"/>
    <col min="2" max="2" width="29.375" customWidth="1"/>
    <col min="3" max="10" width="20.625" customWidth="1"/>
    <col min="11" max="31" width="19.625" style="2"/>
  </cols>
  <sheetData>
    <row r="1" spans="1:70" x14ac:dyDescent="0.2">
      <c r="B1" s="2"/>
      <c r="C1" s="2"/>
      <c r="D1" s="2"/>
      <c r="E1" s="2"/>
      <c r="F1" s="2"/>
      <c r="G1" s="2"/>
      <c r="H1" s="2"/>
      <c r="I1" s="2"/>
      <c r="J1" s="2"/>
    </row>
    <row r="2" spans="1:70" x14ac:dyDescent="0.2">
      <c r="B2" s="2"/>
      <c r="C2" s="2"/>
      <c r="D2" s="2"/>
      <c r="E2" s="2"/>
      <c r="F2" s="2"/>
      <c r="G2" s="2"/>
      <c r="H2" s="2"/>
      <c r="I2" s="2"/>
      <c r="J2" s="2"/>
    </row>
    <row r="3" spans="1:70" x14ac:dyDescent="0.2">
      <c r="B3" s="2"/>
      <c r="C3" s="2"/>
      <c r="D3" s="2"/>
      <c r="E3" s="2"/>
      <c r="F3" s="2"/>
      <c r="G3" s="2"/>
      <c r="H3" s="2"/>
      <c r="I3" s="2"/>
      <c r="J3" s="2"/>
    </row>
    <row r="4" spans="1:70" x14ac:dyDescent="0.2">
      <c r="B4" s="2"/>
      <c r="C4" s="2"/>
      <c r="D4" s="2"/>
      <c r="E4" s="2"/>
      <c r="F4" s="2"/>
      <c r="G4" s="2"/>
      <c r="H4" s="2"/>
      <c r="I4" s="2"/>
      <c r="J4" s="2"/>
    </row>
    <row r="5" spans="1:70" ht="18" x14ac:dyDescent="0.25">
      <c r="B5" s="24"/>
      <c r="C5" s="24"/>
      <c r="D5" s="24"/>
      <c r="E5" s="24"/>
      <c r="F5" s="25" t="s">
        <v>0</v>
      </c>
      <c r="G5" s="24"/>
      <c r="H5" s="24"/>
      <c r="I5" s="24"/>
      <c r="J5" s="24"/>
    </row>
    <row r="6" spans="1:70" ht="18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1:70" ht="18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</row>
    <row r="8" spans="1:70" ht="15.75" x14ac:dyDescent="0.2">
      <c r="B8" s="11"/>
      <c r="C8" s="11"/>
      <c r="D8" s="11"/>
      <c r="E8" s="11"/>
      <c r="F8" s="11"/>
      <c r="G8" s="11"/>
      <c r="H8" s="11"/>
      <c r="I8" s="11"/>
      <c r="J8" s="11"/>
    </row>
    <row r="9" spans="1:70" s="17" customFormat="1" ht="15" x14ac:dyDescent="0.2">
      <c r="A9" s="15"/>
      <c r="B9" s="21" t="s">
        <v>2</v>
      </c>
      <c r="D9" s="2"/>
      <c r="E9" s="3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</row>
    <row r="10" spans="1:70" ht="15.75" x14ac:dyDescent="0.2">
      <c r="B10" s="11"/>
      <c r="C10" s="11"/>
      <c r="D10" s="11"/>
      <c r="E10" s="11"/>
      <c r="F10" s="11"/>
      <c r="G10" s="11"/>
      <c r="H10" s="11"/>
      <c r="I10" s="11"/>
      <c r="J10" s="11"/>
    </row>
    <row r="11" spans="1:70" ht="15" x14ac:dyDescent="0.2">
      <c r="B11" s="22" t="s">
        <v>55</v>
      </c>
      <c r="C11" s="2"/>
      <c r="D11" s="2"/>
      <c r="E11" s="2"/>
      <c r="F11" s="2"/>
      <c r="G11" s="2"/>
      <c r="H11" s="2"/>
      <c r="I11" s="2"/>
      <c r="J11" s="2"/>
      <c r="U11" s="20"/>
    </row>
    <row r="12" spans="1:70" ht="15" x14ac:dyDescent="0.2">
      <c r="B12" s="22"/>
      <c r="C12" s="2"/>
      <c r="D12" s="2"/>
      <c r="E12" s="2"/>
      <c r="F12" s="2"/>
      <c r="G12" s="2"/>
      <c r="H12" s="2"/>
      <c r="I12" s="2"/>
      <c r="J12" s="2"/>
    </row>
    <row r="13" spans="1:70" ht="16.5" thickBot="1" x14ac:dyDescent="0.25">
      <c r="B13" s="11"/>
      <c r="C13" s="11"/>
      <c r="D13" s="11"/>
      <c r="E13" s="11"/>
      <c r="F13" s="11"/>
      <c r="G13" s="11"/>
      <c r="H13" s="11"/>
      <c r="I13" s="11"/>
      <c r="J13" s="11"/>
    </row>
    <row r="14" spans="1:70" ht="27.75" customHeight="1" thickBot="1" x14ac:dyDescent="0.25">
      <c r="B14" s="3" t="s">
        <v>3</v>
      </c>
      <c r="C14" s="26" t="s">
        <v>4</v>
      </c>
      <c r="D14" s="2"/>
      <c r="E14" s="2"/>
      <c r="F14" s="2"/>
      <c r="G14" s="2"/>
      <c r="H14" s="2"/>
      <c r="I14" s="2"/>
      <c r="J14" s="2"/>
    </row>
    <row r="15" spans="1:70" ht="33.75" customHeight="1" thickBot="1" x14ac:dyDescent="0.25">
      <c r="B15" s="3" t="s">
        <v>5</v>
      </c>
      <c r="C15" s="26" t="s">
        <v>6</v>
      </c>
      <c r="D15" s="2"/>
      <c r="E15" s="2"/>
      <c r="F15" s="2"/>
      <c r="G15" s="2"/>
      <c r="H15" s="2"/>
      <c r="I15" s="2"/>
      <c r="J15" s="2"/>
    </row>
    <row r="16" spans="1:70" ht="13.5" thickBot="1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2:14" ht="45" customHeight="1" thickBot="1" x14ac:dyDescent="0.25">
      <c r="B17" s="13" t="s">
        <v>7</v>
      </c>
      <c r="C17" s="14" t="s">
        <v>8</v>
      </c>
      <c r="D17" s="14" t="s">
        <v>9</v>
      </c>
      <c r="E17" s="14" t="s">
        <v>10</v>
      </c>
      <c r="F17" s="14" t="s">
        <v>11</v>
      </c>
      <c r="G17" s="14" t="s">
        <v>12</v>
      </c>
      <c r="H17" s="14" t="s">
        <v>13</v>
      </c>
      <c r="I17" s="14" t="s">
        <v>14</v>
      </c>
      <c r="J17" s="14" t="s">
        <v>15</v>
      </c>
    </row>
    <row r="18" spans="2:14" ht="45" customHeight="1" thickBot="1" x14ac:dyDescent="0.25">
      <c r="B18" s="1"/>
      <c r="C18" s="23" t="s">
        <v>16</v>
      </c>
      <c r="D18" s="23" t="s">
        <v>17</v>
      </c>
      <c r="E18" s="23" t="s">
        <v>18</v>
      </c>
      <c r="F18" s="23" t="s">
        <v>19</v>
      </c>
      <c r="G18" s="23" t="s">
        <v>20</v>
      </c>
      <c r="H18" s="23" t="s">
        <v>21</v>
      </c>
      <c r="I18" s="23" t="s">
        <v>22</v>
      </c>
      <c r="J18" s="23" t="s">
        <v>23</v>
      </c>
    </row>
    <row r="19" spans="2:14" ht="45" customHeight="1" thickBot="1" x14ac:dyDescent="0.25">
      <c r="B19" s="19"/>
      <c r="C19" s="18" t="s">
        <v>53</v>
      </c>
      <c r="D19" s="18" t="s">
        <v>24</v>
      </c>
      <c r="E19" s="34" t="s">
        <v>54</v>
      </c>
      <c r="F19" s="18" t="s">
        <v>25</v>
      </c>
      <c r="G19" s="18" t="s">
        <v>26</v>
      </c>
      <c r="H19" s="18" t="s">
        <v>27</v>
      </c>
      <c r="I19" s="18" t="s">
        <v>28</v>
      </c>
      <c r="J19" s="18" t="s">
        <v>29</v>
      </c>
    </row>
    <row r="20" spans="2:14" ht="45" customHeight="1" x14ac:dyDescent="0.2">
      <c r="B20" s="41" t="s">
        <v>30</v>
      </c>
      <c r="C20" s="37" t="s">
        <v>31</v>
      </c>
      <c r="D20" s="41">
        <v>1500</v>
      </c>
      <c r="E20" s="43">
        <v>138.30000000000001</v>
      </c>
      <c r="F20" s="37" t="s">
        <v>31</v>
      </c>
      <c r="G20" s="35" t="s">
        <v>32</v>
      </c>
      <c r="H20" s="35" t="s">
        <v>32</v>
      </c>
      <c r="I20" s="37" t="e">
        <f>H30</f>
        <v>#VALUE!</v>
      </c>
      <c r="J20" s="35" t="s">
        <v>32</v>
      </c>
    </row>
    <row r="21" spans="2:14" ht="45" customHeight="1" thickBot="1" x14ac:dyDescent="0.25">
      <c r="B21" s="42"/>
      <c r="C21" s="38"/>
      <c r="D21" s="42"/>
      <c r="E21" s="44"/>
      <c r="F21" s="38"/>
      <c r="G21" s="36"/>
      <c r="H21" s="36"/>
      <c r="I21" s="38"/>
      <c r="J21" s="36"/>
    </row>
    <row r="22" spans="2:14" s="2" customFormat="1" ht="45" customHeight="1" x14ac:dyDescent="0.2">
      <c r="B22" s="33"/>
    </row>
    <row r="23" spans="2:14" s="2" customFormat="1" ht="23.25" customHeight="1" thickBot="1" x14ac:dyDescent="0.25">
      <c r="B23" s="16" t="s">
        <v>33</v>
      </c>
    </row>
    <row r="24" spans="2:14" s="2" customFormat="1" ht="45" customHeight="1" thickBot="1" x14ac:dyDescent="0.25">
      <c r="B24" s="27" t="s">
        <v>34</v>
      </c>
      <c r="C24" s="28"/>
      <c r="D24" s="28"/>
      <c r="E24" s="28"/>
      <c r="F24" s="28"/>
      <c r="G24" s="29"/>
      <c r="H24" s="12" t="e">
        <f>(F20*G20)/(H20/100)</f>
        <v>#VALUE!</v>
      </c>
    </row>
    <row r="25" spans="2:14" s="2" customFormat="1" ht="45" customHeight="1" x14ac:dyDescent="0.2">
      <c r="B25" s="4"/>
    </row>
    <row r="26" spans="2:14" s="2" customFormat="1" ht="20.25" customHeight="1" thickBot="1" x14ac:dyDescent="0.25">
      <c r="B26" s="32" t="s">
        <v>35</v>
      </c>
    </row>
    <row r="27" spans="2:14" s="2" customFormat="1" ht="45" customHeight="1" thickBot="1" x14ac:dyDescent="0.25">
      <c r="B27" s="30" t="s">
        <v>36</v>
      </c>
      <c r="C27" s="28"/>
      <c r="D27" s="28"/>
      <c r="E27" s="28"/>
      <c r="F27" s="28"/>
      <c r="G27" s="29"/>
      <c r="H27" s="12" t="e">
        <f>E20/(C20/100)</f>
        <v>#VALUE!</v>
      </c>
    </row>
    <row r="28" spans="2:14" s="2" customFormat="1" ht="45" customHeight="1" x14ac:dyDescent="0.2">
      <c r="B28" s="5"/>
    </row>
    <row r="29" spans="2:14" s="2" customFormat="1" ht="3" customHeight="1" thickBot="1" x14ac:dyDescent="0.25">
      <c r="B29" s="6"/>
      <c r="N29" s="5"/>
    </row>
    <row r="30" spans="2:14" s="2" customFormat="1" ht="45" customHeight="1" thickBot="1" x14ac:dyDescent="0.25">
      <c r="B30" s="30" t="s">
        <v>37</v>
      </c>
      <c r="C30" s="31"/>
      <c r="D30" s="31"/>
      <c r="E30" s="31"/>
      <c r="F30" s="28"/>
      <c r="G30" s="29"/>
      <c r="H30" s="12" t="e">
        <f>H24+H27</f>
        <v>#VALUE!</v>
      </c>
      <c r="N30" s="6"/>
    </row>
    <row r="31" spans="2:14" s="2" customFormat="1" x14ac:dyDescent="0.2">
      <c r="B31" s="7"/>
      <c r="C31" s="8"/>
      <c r="D31" s="7"/>
      <c r="E31" s="8"/>
      <c r="N31" s="9"/>
    </row>
    <row r="32" spans="2:14" s="2" customFormat="1" ht="15" customHeight="1" x14ac:dyDescent="0.2">
      <c r="B32" s="7"/>
      <c r="C32" s="40"/>
      <c r="D32" s="40"/>
      <c r="E32" s="7"/>
      <c r="N32" s="6"/>
    </row>
    <row r="33" spans="2:15" s="2" customFormat="1" x14ac:dyDescent="0.2">
      <c r="N33" s="6"/>
      <c r="O33" s="6"/>
    </row>
    <row r="34" spans="2:15" s="2" customFormat="1" x14ac:dyDescent="0.2">
      <c r="B34" s="16" t="s">
        <v>38</v>
      </c>
      <c r="D34" s="3"/>
    </row>
    <row r="35" spans="2:15" s="2" customFormat="1" ht="13.5" thickBot="1" x14ac:dyDescent="0.25">
      <c r="N35" s="10"/>
    </row>
    <row r="36" spans="2:15" s="2" customFormat="1" x14ac:dyDescent="0.2">
      <c r="B36" s="57" t="s">
        <v>39</v>
      </c>
      <c r="C36" s="48" t="s">
        <v>32</v>
      </c>
      <c r="D36" s="49"/>
      <c r="E36" s="50"/>
    </row>
    <row r="37" spans="2:15" s="2" customFormat="1" ht="24.75" customHeight="1" thickBot="1" x14ac:dyDescent="0.25">
      <c r="B37" s="58"/>
      <c r="C37" s="54"/>
      <c r="D37" s="55"/>
      <c r="E37" s="56"/>
    </row>
    <row r="38" spans="2:15" s="2" customFormat="1" x14ac:dyDescent="0.2">
      <c r="B38" s="57" t="s">
        <v>40</v>
      </c>
      <c r="C38" s="48" t="s">
        <v>32</v>
      </c>
      <c r="D38" s="49"/>
      <c r="E38" s="50"/>
    </row>
    <row r="39" spans="2:15" s="2" customFormat="1" ht="24" customHeight="1" thickBot="1" x14ac:dyDescent="0.25">
      <c r="B39" s="58"/>
      <c r="C39" s="54"/>
      <c r="D39" s="55"/>
      <c r="E39" s="56"/>
    </row>
    <row r="40" spans="2:15" s="2" customFormat="1" x14ac:dyDescent="0.2">
      <c r="B40" s="57" t="s">
        <v>41</v>
      </c>
      <c r="C40" s="48" t="s">
        <v>32</v>
      </c>
      <c r="D40" s="49"/>
      <c r="E40" s="50"/>
    </row>
    <row r="41" spans="2:15" s="2" customFormat="1" ht="24" customHeight="1" thickBot="1" x14ac:dyDescent="0.25">
      <c r="B41" s="58"/>
      <c r="C41" s="54"/>
      <c r="D41" s="55"/>
      <c r="E41" s="56"/>
    </row>
    <row r="42" spans="2:15" s="2" customFormat="1" x14ac:dyDescent="0.2">
      <c r="B42" s="45" t="s">
        <v>42</v>
      </c>
      <c r="C42" s="48" t="s">
        <v>32</v>
      </c>
      <c r="D42" s="49"/>
      <c r="E42" s="50"/>
    </row>
    <row r="43" spans="2:15" s="2" customFormat="1" x14ac:dyDescent="0.2">
      <c r="B43" s="46"/>
      <c r="C43" s="51"/>
      <c r="D43" s="52"/>
      <c r="E43" s="53"/>
    </row>
    <row r="44" spans="2:15" s="2" customFormat="1" x14ac:dyDescent="0.2">
      <c r="B44" s="46"/>
      <c r="C44" s="51"/>
      <c r="D44" s="52"/>
      <c r="E44" s="53"/>
    </row>
    <row r="45" spans="2:15" s="2" customFormat="1" ht="13.5" thickBot="1" x14ac:dyDescent="0.25">
      <c r="B45" s="47"/>
      <c r="C45" s="54"/>
      <c r="D45" s="55"/>
      <c r="E45" s="56"/>
    </row>
    <row r="46" spans="2:15" s="2" customFormat="1" x14ac:dyDescent="0.2"/>
    <row r="47" spans="2:15" s="2" customFormat="1" x14ac:dyDescent="0.2"/>
    <row r="48" spans="2:1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</sheetData>
  <mergeCells count="19">
    <mergeCell ref="B42:B45"/>
    <mergeCell ref="C42:E45"/>
    <mergeCell ref="B36:B37"/>
    <mergeCell ref="C36:E37"/>
    <mergeCell ref="B38:B39"/>
    <mergeCell ref="C38:E39"/>
    <mergeCell ref="B40:B41"/>
    <mergeCell ref="C40:E41"/>
    <mergeCell ref="H20:H21"/>
    <mergeCell ref="I20:I21"/>
    <mergeCell ref="B7:J7"/>
    <mergeCell ref="C32:D32"/>
    <mergeCell ref="J20:J21"/>
    <mergeCell ref="B20:B21"/>
    <mergeCell ref="C20:C21"/>
    <mergeCell ref="D20:D21"/>
    <mergeCell ref="E20:E21"/>
    <mergeCell ref="F20:F21"/>
    <mergeCell ref="G20:G21"/>
  </mergeCells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10256-16AF-47DC-B07C-E53DF1D22947}">
  <sheetPr>
    <pageSetUpPr fitToPage="1"/>
  </sheetPr>
  <dimension ref="A1:BR82"/>
  <sheetViews>
    <sheetView zoomScale="83" zoomScaleNormal="83" workbookViewId="0">
      <selection activeCell="K23" sqref="K23"/>
    </sheetView>
  </sheetViews>
  <sheetFormatPr defaultColWidth="19.625" defaultRowHeight="12.75" x14ac:dyDescent="0.2"/>
  <cols>
    <col min="1" max="1" width="19.625" style="2"/>
    <col min="2" max="2" width="29.375" customWidth="1"/>
    <col min="3" max="10" width="20.625" customWidth="1"/>
    <col min="11" max="31" width="19.625" style="2"/>
  </cols>
  <sheetData>
    <row r="1" spans="1:70" x14ac:dyDescent="0.2">
      <c r="B1" s="2"/>
      <c r="C1" s="2"/>
      <c r="D1" s="2"/>
      <c r="E1" s="2"/>
      <c r="F1" s="2"/>
      <c r="G1" s="2"/>
      <c r="H1" s="2"/>
      <c r="I1" s="2"/>
      <c r="J1" s="2"/>
    </row>
    <row r="2" spans="1:70" x14ac:dyDescent="0.2">
      <c r="B2" s="2"/>
      <c r="C2" s="2"/>
      <c r="D2" s="2"/>
      <c r="E2" s="2"/>
      <c r="F2" s="2"/>
      <c r="G2" s="2"/>
      <c r="H2" s="2"/>
      <c r="I2" s="2"/>
      <c r="J2" s="2"/>
    </row>
    <row r="3" spans="1:70" x14ac:dyDescent="0.2">
      <c r="B3" s="2"/>
      <c r="C3" s="2"/>
      <c r="D3" s="2"/>
      <c r="E3" s="2"/>
      <c r="F3" s="2"/>
      <c r="G3" s="2"/>
      <c r="H3" s="2"/>
      <c r="I3" s="2"/>
      <c r="J3" s="2"/>
    </row>
    <row r="4" spans="1:70" x14ac:dyDescent="0.2">
      <c r="B4" s="2"/>
      <c r="C4" s="2"/>
      <c r="D4" s="2"/>
      <c r="E4" s="2"/>
      <c r="F4" s="2"/>
      <c r="G4" s="2"/>
      <c r="H4" s="2"/>
      <c r="I4" s="2"/>
      <c r="J4" s="2"/>
    </row>
    <row r="5" spans="1:70" ht="18" x14ac:dyDescent="0.25">
      <c r="B5" s="24"/>
      <c r="C5" s="24"/>
      <c r="D5" s="24"/>
      <c r="E5" s="24"/>
      <c r="F5" s="25" t="s">
        <v>0</v>
      </c>
      <c r="G5" s="24"/>
      <c r="H5" s="24"/>
      <c r="I5" s="24"/>
      <c r="J5" s="24"/>
    </row>
    <row r="6" spans="1:70" ht="18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1:70" ht="18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</row>
    <row r="8" spans="1:70" ht="15.75" x14ac:dyDescent="0.2">
      <c r="B8" s="11"/>
      <c r="C8" s="11"/>
      <c r="D8" s="11"/>
      <c r="E8" s="11"/>
      <c r="F8" s="11"/>
      <c r="G8" s="11"/>
      <c r="H8" s="11"/>
      <c r="I8" s="11"/>
      <c r="J8" s="11"/>
    </row>
    <row r="9" spans="1:70" s="17" customFormat="1" ht="15" x14ac:dyDescent="0.2">
      <c r="A9" s="15"/>
      <c r="B9" s="21" t="s">
        <v>43</v>
      </c>
      <c r="D9" s="2"/>
      <c r="E9" s="3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</row>
    <row r="10" spans="1:70" ht="15.75" x14ac:dyDescent="0.2">
      <c r="B10" s="11"/>
      <c r="C10" s="11"/>
      <c r="D10" s="11"/>
      <c r="E10" s="11"/>
      <c r="F10" s="11"/>
      <c r="G10" s="11"/>
      <c r="H10" s="11"/>
      <c r="I10" s="11"/>
      <c r="J10" s="11"/>
    </row>
    <row r="11" spans="1:70" ht="15" x14ac:dyDescent="0.2">
      <c r="B11" s="22" t="s">
        <v>55</v>
      </c>
      <c r="C11" s="2"/>
      <c r="D11" s="2"/>
      <c r="E11" s="2"/>
      <c r="F11" s="2"/>
      <c r="G11" s="2"/>
      <c r="H11" s="2"/>
      <c r="I11" s="2"/>
      <c r="J11" s="2"/>
      <c r="U11" s="20"/>
    </row>
    <row r="12" spans="1:70" ht="16.5" thickBot="1" x14ac:dyDescent="0.25">
      <c r="B12" s="11"/>
      <c r="C12" s="11"/>
      <c r="D12" s="11"/>
      <c r="E12" s="11"/>
      <c r="F12" s="11"/>
      <c r="G12" s="11"/>
      <c r="H12" s="11"/>
      <c r="I12" s="11"/>
      <c r="J12" s="11"/>
    </row>
    <row r="13" spans="1:70" ht="27.75" customHeight="1" thickBot="1" x14ac:dyDescent="0.25">
      <c r="B13" s="3" t="s">
        <v>44</v>
      </c>
      <c r="C13" s="26" t="s">
        <v>45</v>
      </c>
      <c r="D13" s="2"/>
      <c r="E13" s="2"/>
      <c r="F13" s="2"/>
      <c r="G13" s="2"/>
      <c r="H13" s="2"/>
      <c r="I13" s="2"/>
      <c r="J13" s="2"/>
    </row>
    <row r="14" spans="1:70" ht="33.75" customHeight="1" thickBot="1" x14ac:dyDescent="0.25">
      <c r="B14" s="3" t="s">
        <v>5</v>
      </c>
      <c r="C14" s="26" t="s">
        <v>46</v>
      </c>
      <c r="D14" s="2"/>
      <c r="E14" s="2"/>
      <c r="F14" s="2"/>
      <c r="G14" s="2"/>
      <c r="H14" s="2"/>
      <c r="I14" s="2"/>
      <c r="J14" s="2"/>
    </row>
    <row r="15" spans="1:70" ht="17.25" customHeight="1" thickBot="1" x14ac:dyDescent="0.25">
      <c r="B15" s="2"/>
      <c r="C15" s="2"/>
      <c r="D15" s="2"/>
      <c r="E15" s="2"/>
      <c r="F15" s="2"/>
      <c r="G15" s="2"/>
      <c r="H15" s="2"/>
      <c r="I15" s="2"/>
      <c r="J15" s="2"/>
    </row>
    <row r="16" spans="1:70" ht="45" customHeight="1" thickBot="1" x14ac:dyDescent="0.25">
      <c r="B16" s="13" t="s">
        <v>7</v>
      </c>
      <c r="C16" s="14" t="s">
        <v>8</v>
      </c>
      <c r="D16" s="14" t="s">
        <v>9</v>
      </c>
      <c r="E16" s="14" t="s">
        <v>10</v>
      </c>
      <c r="F16" s="14" t="s">
        <v>11</v>
      </c>
      <c r="G16" s="14" t="s">
        <v>12</v>
      </c>
      <c r="H16" s="14" t="s">
        <v>13</v>
      </c>
      <c r="I16" s="14" t="s">
        <v>14</v>
      </c>
      <c r="J16" s="14" t="s">
        <v>15</v>
      </c>
    </row>
    <row r="17" spans="2:15" ht="45" customHeight="1" thickBot="1" x14ac:dyDescent="0.25">
      <c r="B17" s="1"/>
      <c r="C17" s="23" t="s">
        <v>16</v>
      </c>
      <c r="D17" s="23" t="s">
        <v>17</v>
      </c>
      <c r="E17" s="23" t="s">
        <v>18</v>
      </c>
      <c r="F17" s="23" t="s">
        <v>19</v>
      </c>
      <c r="G17" s="23" t="s">
        <v>20</v>
      </c>
      <c r="H17" s="23" t="s">
        <v>21</v>
      </c>
      <c r="I17" s="23" t="s">
        <v>22</v>
      </c>
      <c r="J17" s="23" t="s">
        <v>23</v>
      </c>
    </row>
    <row r="18" spans="2:15" ht="45" customHeight="1" thickBot="1" x14ac:dyDescent="0.25">
      <c r="B18" s="19"/>
      <c r="C18" s="18" t="s">
        <v>53</v>
      </c>
      <c r="D18" s="18" t="s">
        <v>24</v>
      </c>
      <c r="E18" s="34" t="s">
        <v>54</v>
      </c>
      <c r="F18" s="18" t="s">
        <v>25</v>
      </c>
      <c r="G18" s="18" t="s">
        <v>26</v>
      </c>
      <c r="H18" s="18" t="s">
        <v>27</v>
      </c>
      <c r="I18" s="18" t="s">
        <v>28</v>
      </c>
      <c r="J18" s="18" t="s">
        <v>29</v>
      </c>
    </row>
    <row r="19" spans="2:15" ht="45" customHeight="1" x14ac:dyDescent="0.2">
      <c r="B19" s="41" t="s">
        <v>47</v>
      </c>
      <c r="C19" s="37" t="s">
        <v>31</v>
      </c>
      <c r="D19" s="68">
        <v>2650</v>
      </c>
      <c r="E19" s="43">
        <v>138.30000000000001</v>
      </c>
      <c r="F19" s="37" t="s">
        <v>31</v>
      </c>
      <c r="G19" s="70" t="s">
        <v>32</v>
      </c>
      <c r="H19" s="70" t="s">
        <v>32</v>
      </c>
      <c r="I19" s="37" t="e">
        <f>H29</f>
        <v>#VALUE!</v>
      </c>
      <c r="J19" s="70" t="s">
        <v>32</v>
      </c>
    </row>
    <row r="20" spans="2:15" ht="45" customHeight="1" thickBot="1" x14ac:dyDescent="0.25">
      <c r="B20" s="42"/>
      <c r="C20" s="38"/>
      <c r="D20" s="69"/>
      <c r="E20" s="44"/>
      <c r="F20" s="38"/>
      <c r="G20" s="71"/>
      <c r="H20" s="71"/>
      <c r="I20" s="38"/>
      <c r="J20" s="71"/>
    </row>
    <row r="21" spans="2:15" s="2" customFormat="1" ht="45" customHeight="1" x14ac:dyDescent="0.2">
      <c r="B21" s="33"/>
    </row>
    <row r="22" spans="2:15" s="2" customFormat="1" ht="12.75" customHeight="1" thickBot="1" x14ac:dyDescent="0.25">
      <c r="B22" s="16" t="s">
        <v>33</v>
      </c>
    </row>
    <row r="23" spans="2:15" s="2" customFormat="1" ht="45" customHeight="1" thickBot="1" x14ac:dyDescent="0.25">
      <c r="B23" s="27" t="s">
        <v>34</v>
      </c>
      <c r="C23" s="28"/>
      <c r="D23" s="28"/>
      <c r="E23" s="28"/>
      <c r="F23" s="28"/>
      <c r="G23" s="29"/>
      <c r="H23" s="12" t="e">
        <f>(F19*G19)/(H19/100)</f>
        <v>#VALUE!</v>
      </c>
    </row>
    <row r="24" spans="2:15" s="2" customFormat="1" ht="45" customHeight="1" x14ac:dyDescent="0.2">
      <c r="B24" s="4"/>
    </row>
    <row r="25" spans="2:15" s="2" customFormat="1" ht="13.5" customHeight="1" thickBot="1" x14ac:dyDescent="0.25">
      <c r="B25" s="32" t="s">
        <v>35</v>
      </c>
    </row>
    <row r="26" spans="2:15" s="2" customFormat="1" ht="45" customHeight="1" thickBot="1" x14ac:dyDescent="0.25">
      <c r="B26" s="30" t="s">
        <v>36</v>
      </c>
      <c r="C26" s="28"/>
      <c r="D26" s="28"/>
      <c r="E26" s="28"/>
      <c r="F26" s="28"/>
      <c r="G26" s="29"/>
      <c r="H26" s="12" t="e">
        <f>E19/(C19/100)</f>
        <v>#VALUE!</v>
      </c>
    </row>
    <row r="27" spans="2:15" s="2" customFormat="1" ht="45" customHeight="1" x14ac:dyDescent="0.2">
      <c r="B27" s="5"/>
    </row>
    <row r="28" spans="2:15" s="2" customFormat="1" ht="3.75" customHeight="1" thickBot="1" x14ac:dyDescent="0.25">
      <c r="B28" s="6"/>
      <c r="N28" s="5"/>
    </row>
    <row r="29" spans="2:15" s="2" customFormat="1" ht="45" customHeight="1" thickBot="1" x14ac:dyDescent="0.25">
      <c r="B29" s="30" t="s">
        <v>37</v>
      </c>
      <c r="C29" s="31"/>
      <c r="D29" s="31"/>
      <c r="E29" s="31"/>
      <c r="F29" s="28"/>
      <c r="G29" s="29"/>
      <c r="H29" s="12" t="e">
        <f>H23+H26</f>
        <v>#VALUE!</v>
      </c>
      <c r="N29" s="6"/>
    </row>
    <row r="30" spans="2:15" s="2" customFormat="1" x14ac:dyDescent="0.2">
      <c r="B30" s="7"/>
      <c r="C30" s="8"/>
      <c r="D30" s="7"/>
      <c r="E30" s="8"/>
      <c r="N30" s="9"/>
    </row>
    <row r="31" spans="2:15" s="2" customFormat="1" ht="15" customHeight="1" x14ac:dyDescent="0.2">
      <c r="B31" s="7"/>
      <c r="C31" s="40"/>
      <c r="D31" s="40"/>
      <c r="E31" s="7"/>
      <c r="N31" s="6"/>
    </row>
    <row r="32" spans="2:15" s="2" customFormat="1" x14ac:dyDescent="0.2">
      <c r="N32" s="6"/>
      <c r="O32" s="6"/>
    </row>
    <row r="33" spans="2:14" s="2" customFormat="1" x14ac:dyDescent="0.2">
      <c r="B33" s="16" t="s">
        <v>38</v>
      </c>
      <c r="D33" s="3"/>
    </row>
    <row r="34" spans="2:14" s="2" customFormat="1" ht="13.5" thickBot="1" x14ac:dyDescent="0.25">
      <c r="N34" s="10"/>
    </row>
    <row r="35" spans="2:14" s="2" customFormat="1" x14ac:dyDescent="0.2">
      <c r="B35" s="57" t="s">
        <v>39</v>
      </c>
      <c r="C35" s="59" t="s">
        <v>32</v>
      </c>
      <c r="D35" s="60"/>
      <c r="E35" s="61"/>
    </row>
    <row r="36" spans="2:14" s="2" customFormat="1" ht="24.75" customHeight="1" thickBot="1" x14ac:dyDescent="0.25">
      <c r="B36" s="58"/>
      <c r="C36" s="65"/>
      <c r="D36" s="66"/>
      <c r="E36" s="67"/>
    </row>
    <row r="37" spans="2:14" s="2" customFormat="1" x14ac:dyDescent="0.2">
      <c r="B37" s="57" t="s">
        <v>40</v>
      </c>
      <c r="C37" s="59" t="s">
        <v>32</v>
      </c>
      <c r="D37" s="60"/>
      <c r="E37" s="61"/>
    </row>
    <row r="38" spans="2:14" s="2" customFormat="1" ht="24" customHeight="1" thickBot="1" x14ac:dyDescent="0.25">
      <c r="B38" s="58"/>
      <c r="C38" s="65"/>
      <c r="D38" s="66"/>
      <c r="E38" s="67"/>
    </row>
    <row r="39" spans="2:14" s="2" customFormat="1" x14ac:dyDescent="0.2">
      <c r="B39" s="57" t="s">
        <v>41</v>
      </c>
      <c r="C39" s="59" t="s">
        <v>32</v>
      </c>
      <c r="D39" s="60"/>
      <c r="E39" s="61"/>
    </row>
    <row r="40" spans="2:14" s="2" customFormat="1" ht="24" customHeight="1" thickBot="1" x14ac:dyDescent="0.25">
      <c r="B40" s="58"/>
      <c r="C40" s="65"/>
      <c r="D40" s="66"/>
      <c r="E40" s="67"/>
    </row>
    <row r="41" spans="2:14" s="2" customFormat="1" x14ac:dyDescent="0.2">
      <c r="B41" s="45" t="s">
        <v>42</v>
      </c>
      <c r="C41" s="59" t="s">
        <v>32</v>
      </c>
      <c r="D41" s="60"/>
      <c r="E41" s="61"/>
    </row>
    <row r="42" spans="2:14" s="2" customFormat="1" x14ac:dyDescent="0.2">
      <c r="B42" s="46"/>
      <c r="C42" s="62"/>
      <c r="D42" s="63"/>
      <c r="E42" s="64"/>
    </row>
    <row r="43" spans="2:14" s="2" customFormat="1" x14ac:dyDescent="0.2">
      <c r="B43" s="46"/>
      <c r="C43" s="62"/>
      <c r="D43" s="63"/>
      <c r="E43" s="64"/>
    </row>
    <row r="44" spans="2:14" s="2" customFormat="1" ht="13.5" thickBot="1" x14ac:dyDescent="0.25">
      <c r="B44" s="47"/>
      <c r="C44" s="65"/>
      <c r="D44" s="66"/>
      <c r="E44" s="67"/>
    </row>
    <row r="45" spans="2:14" s="2" customFormat="1" x14ac:dyDescent="0.2"/>
    <row r="46" spans="2:14" s="2" customFormat="1" x14ac:dyDescent="0.2"/>
    <row r="47" spans="2:14" s="2" customFormat="1" x14ac:dyDescent="0.2"/>
    <row r="48" spans="2:14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</sheetData>
  <mergeCells count="19">
    <mergeCell ref="B7:J7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41:B44"/>
    <mergeCell ref="C41:E44"/>
    <mergeCell ref="C31:D31"/>
    <mergeCell ref="B35:B36"/>
    <mergeCell ref="C35:E36"/>
    <mergeCell ref="B37:B38"/>
    <mergeCell ref="C37:E38"/>
    <mergeCell ref="B39:B40"/>
    <mergeCell ref="C39:E40"/>
  </mergeCells>
  <pageMargins left="0.7" right="0.7" top="0.75" bottom="0.75" header="0.3" footer="0.3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E07F-21F1-4E9B-B337-9D480E30DB8A}">
  <sheetPr>
    <pageSetUpPr fitToPage="1"/>
  </sheetPr>
  <dimension ref="A1:BR82"/>
  <sheetViews>
    <sheetView topLeftCell="A4" zoomScale="84" zoomScaleNormal="84" workbookViewId="0">
      <selection activeCell="B9" sqref="B9:L12"/>
    </sheetView>
  </sheetViews>
  <sheetFormatPr defaultColWidth="19.625" defaultRowHeight="12.75" x14ac:dyDescent="0.2"/>
  <cols>
    <col min="1" max="1" width="19.625" style="2"/>
    <col min="2" max="2" width="29.375" customWidth="1"/>
    <col min="3" max="10" width="20.625" customWidth="1"/>
    <col min="11" max="31" width="19.625" style="2"/>
  </cols>
  <sheetData>
    <row r="1" spans="1:70" x14ac:dyDescent="0.2">
      <c r="B1" s="2"/>
      <c r="C1" s="2"/>
      <c r="D1" s="2"/>
      <c r="E1" s="2"/>
      <c r="F1" s="2"/>
      <c r="G1" s="2"/>
      <c r="H1" s="2"/>
      <c r="I1" s="2"/>
      <c r="J1" s="2"/>
    </row>
    <row r="2" spans="1:70" x14ac:dyDescent="0.2">
      <c r="B2" s="2"/>
      <c r="C2" s="2"/>
      <c r="D2" s="2"/>
      <c r="E2" s="2"/>
      <c r="F2" s="2"/>
      <c r="G2" s="2"/>
      <c r="H2" s="2"/>
      <c r="I2" s="2"/>
      <c r="J2" s="2"/>
    </row>
    <row r="3" spans="1:70" x14ac:dyDescent="0.2">
      <c r="B3" s="2"/>
      <c r="C3" s="2"/>
      <c r="D3" s="2"/>
      <c r="E3" s="2"/>
      <c r="F3" s="2"/>
      <c r="G3" s="2"/>
      <c r="H3" s="2"/>
      <c r="I3" s="2"/>
      <c r="J3" s="2"/>
    </row>
    <row r="4" spans="1:70" x14ac:dyDescent="0.2">
      <c r="B4" s="2"/>
      <c r="C4" s="2"/>
      <c r="D4" s="2"/>
      <c r="E4" s="2"/>
      <c r="F4" s="2"/>
      <c r="G4" s="2"/>
      <c r="H4" s="2"/>
      <c r="I4" s="2"/>
      <c r="J4" s="2"/>
    </row>
    <row r="5" spans="1:70" ht="18" x14ac:dyDescent="0.25">
      <c r="B5" s="24"/>
      <c r="C5" s="24"/>
      <c r="D5" s="24"/>
      <c r="E5" s="24"/>
      <c r="F5" s="25" t="s">
        <v>0</v>
      </c>
      <c r="G5" s="24"/>
      <c r="H5" s="24"/>
      <c r="I5" s="24"/>
      <c r="J5" s="24"/>
    </row>
    <row r="6" spans="1:70" ht="18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1:70" ht="18" x14ac:dyDescent="0.25">
      <c r="B7" s="39" t="s">
        <v>1</v>
      </c>
      <c r="C7" s="39"/>
      <c r="D7" s="39"/>
      <c r="E7" s="39"/>
      <c r="F7" s="39"/>
      <c r="G7" s="39"/>
      <c r="H7" s="39"/>
      <c r="I7" s="39"/>
      <c r="J7" s="39"/>
    </row>
    <row r="8" spans="1:70" ht="15.75" x14ac:dyDescent="0.2">
      <c r="B8" s="11"/>
      <c r="C8" s="11"/>
      <c r="D8" s="11"/>
      <c r="E8" s="11"/>
      <c r="F8" s="11"/>
      <c r="G8" s="11"/>
      <c r="H8" s="11"/>
      <c r="I8" s="11"/>
      <c r="J8" s="11"/>
    </row>
    <row r="9" spans="1:70" s="17" customFormat="1" ht="15" x14ac:dyDescent="0.2">
      <c r="A9" s="15"/>
      <c r="B9" s="21" t="s">
        <v>43</v>
      </c>
      <c r="D9" s="2"/>
      <c r="E9" s="3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</row>
    <row r="10" spans="1:70" ht="15.75" x14ac:dyDescent="0.2">
      <c r="B10" s="11"/>
      <c r="C10" s="11"/>
      <c r="D10" s="11"/>
      <c r="E10" s="11"/>
      <c r="F10" s="11"/>
      <c r="G10" s="11"/>
      <c r="H10" s="11"/>
      <c r="I10" s="11"/>
      <c r="J10" s="11"/>
    </row>
    <row r="11" spans="1:70" ht="20.25" customHeight="1" x14ac:dyDescent="0.2">
      <c r="B11" s="22" t="s">
        <v>55</v>
      </c>
      <c r="C11" s="2"/>
      <c r="D11" s="2"/>
      <c r="E11" s="2"/>
      <c r="F11" s="2"/>
      <c r="G11" s="2"/>
      <c r="H11" s="2"/>
      <c r="I11" s="2"/>
      <c r="J11" s="2"/>
      <c r="U11" s="20"/>
    </row>
    <row r="12" spans="1:70" ht="16.5" thickBot="1" x14ac:dyDescent="0.25">
      <c r="B12" s="11"/>
      <c r="C12" s="11"/>
      <c r="D12" s="11"/>
      <c r="E12" s="11"/>
      <c r="F12" s="11"/>
      <c r="G12" s="11"/>
      <c r="H12" s="11"/>
      <c r="I12" s="11"/>
      <c r="J12" s="11"/>
    </row>
    <row r="13" spans="1:70" ht="27.75" customHeight="1" thickBot="1" x14ac:dyDescent="0.25">
      <c r="B13" s="3" t="s">
        <v>48</v>
      </c>
      <c r="C13" s="26" t="s">
        <v>49</v>
      </c>
      <c r="D13" s="2"/>
      <c r="E13" s="2"/>
      <c r="F13" s="2"/>
      <c r="G13" s="2"/>
      <c r="H13" s="2"/>
      <c r="I13" s="2"/>
      <c r="J13" s="2"/>
    </row>
    <row r="14" spans="1:70" ht="33.75" customHeight="1" thickBot="1" x14ac:dyDescent="0.25">
      <c r="B14" s="3" t="s">
        <v>52</v>
      </c>
      <c r="C14" s="26" t="s">
        <v>50</v>
      </c>
      <c r="D14" s="2"/>
      <c r="E14" s="2"/>
      <c r="F14" s="2"/>
      <c r="G14" s="2"/>
      <c r="H14" s="2"/>
      <c r="I14" s="2"/>
      <c r="J14" s="2"/>
    </row>
    <row r="15" spans="1:70" ht="13.5" thickBot="1" x14ac:dyDescent="0.25">
      <c r="B15" s="2"/>
      <c r="C15" s="2"/>
      <c r="D15" s="2"/>
      <c r="E15" s="2"/>
      <c r="F15" s="2"/>
      <c r="G15" s="2"/>
      <c r="H15" s="2"/>
      <c r="I15" s="2"/>
      <c r="J15" s="2"/>
    </row>
    <row r="16" spans="1:70" ht="45" customHeight="1" thickBot="1" x14ac:dyDescent="0.25">
      <c r="B16" s="13" t="s">
        <v>7</v>
      </c>
      <c r="C16" s="14" t="s">
        <v>8</v>
      </c>
      <c r="D16" s="14" t="s">
        <v>9</v>
      </c>
      <c r="E16" s="14" t="s">
        <v>10</v>
      </c>
      <c r="F16" s="14" t="s">
        <v>11</v>
      </c>
      <c r="G16" s="14" t="s">
        <v>12</v>
      </c>
      <c r="H16" s="14" t="s">
        <v>13</v>
      </c>
      <c r="I16" s="14" t="s">
        <v>14</v>
      </c>
      <c r="J16" s="14" t="s">
        <v>15</v>
      </c>
    </row>
    <row r="17" spans="2:15" ht="45" customHeight="1" thickBot="1" x14ac:dyDescent="0.25">
      <c r="B17" s="1"/>
      <c r="C17" s="23" t="s">
        <v>16</v>
      </c>
      <c r="D17" s="23" t="s">
        <v>17</v>
      </c>
      <c r="E17" s="23" t="s">
        <v>18</v>
      </c>
      <c r="F17" s="23" t="s">
        <v>19</v>
      </c>
      <c r="G17" s="23" t="s">
        <v>20</v>
      </c>
      <c r="H17" s="23" t="s">
        <v>21</v>
      </c>
      <c r="I17" s="23" t="s">
        <v>22</v>
      </c>
      <c r="J17" s="23" t="s">
        <v>23</v>
      </c>
    </row>
    <row r="18" spans="2:15" ht="45" customHeight="1" thickBot="1" x14ac:dyDescent="0.25">
      <c r="B18" s="19"/>
      <c r="C18" s="18" t="s">
        <v>53</v>
      </c>
      <c r="D18" s="18" t="s">
        <v>24</v>
      </c>
      <c r="E18" s="34" t="s">
        <v>54</v>
      </c>
      <c r="F18" s="18" t="s">
        <v>25</v>
      </c>
      <c r="G18" s="18" t="s">
        <v>26</v>
      </c>
      <c r="H18" s="18" t="s">
        <v>27</v>
      </c>
      <c r="I18" s="18" t="s">
        <v>28</v>
      </c>
      <c r="J18" s="18" t="s">
        <v>29</v>
      </c>
    </row>
    <row r="19" spans="2:15" ht="45" customHeight="1" x14ac:dyDescent="0.2">
      <c r="B19" s="41" t="s">
        <v>51</v>
      </c>
      <c r="C19" s="37" t="s">
        <v>31</v>
      </c>
      <c r="D19" s="41">
        <v>900</v>
      </c>
      <c r="E19" s="43">
        <v>138.30000000000001</v>
      </c>
      <c r="F19" s="37" t="s">
        <v>31</v>
      </c>
      <c r="G19" s="70" t="s">
        <v>32</v>
      </c>
      <c r="H19" s="70" t="s">
        <v>32</v>
      </c>
      <c r="I19" s="37" t="e">
        <f>H29</f>
        <v>#VALUE!</v>
      </c>
      <c r="J19" s="70" t="s">
        <v>32</v>
      </c>
    </row>
    <row r="20" spans="2:15" ht="45" customHeight="1" thickBot="1" x14ac:dyDescent="0.25">
      <c r="B20" s="42"/>
      <c r="C20" s="38"/>
      <c r="D20" s="42"/>
      <c r="E20" s="44"/>
      <c r="F20" s="38"/>
      <c r="G20" s="71"/>
      <c r="H20" s="71"/>
      <c r="I20" s="38"/>
      <c r="J20" s="71"/>
    </row>
    <row r="21" spans="2:15" s="2" customFormat="1" ht="27" customHeight="1" x14ac:dyDescent="0.2">
      <c r="B21" s="33"/>
    </row>
    <row r="22" spans="2:15" s="2" customFormat="1" ht="18" customHeight="1" thickBot="1" x14ac:dyDescent="0.25">
      <c r="B22" s="16" t="s">
        <v>33</v>
      </c>
    </row>
    <row r="23" spans="2:15" s="2" customFormat="1" ht="45" customHeight="1" thickBot="1" x14ac:dyDescent="0.25">
      <c r="B23" s="27" t="s">
        <v>34</v>
      </c>
      <c r="C23" s="28"/>
      <c r="D23" s="28"/>
      <c r="E23" s="28"/>
      <c r="F23" s="28"/>
      <c r="G23" s="29"/>
      <c r="H23" s="12" t="e">
        <f>(F19*G19)/(H19/100)</f>
        <v>#VALUE!</v>
      </c>
    </row>
    <row r="24" spans="2:15" s="2" customFormat="1" ht="20.25" customHeight="1" x14ac:dyDescent="0.2">
      <c r="B24" s="4"/>
    </row>
    <row r="25" spans="2:15" s="2" customFormat="1" ht="45" customHeight="1" thickBot="1" x14ac:dyDescent="0.25">
      <c r="B25" s="32" t="s">
        <v>35</v>
      </c>
    </row>
    <row r="26" spans="2:15" s="2" customFormat="1" ht="45" customHeight="1" thickBot="1" x14ac:dyDescent="0.25">
      <c r="B26" s="30" t="s">
        <v>36</v>
      </c>
      <c r="C26" s="28"/>
      <c r="D26" s="28"/>
      <c r="E26" s="28"/>
      <c r="F26" s="28"/>
      <c r="G26" s="29"/>
      <c r="H26" s="12" t="e">
        <f>E19/(C19/100)</f>
        <v>#VALUE!</v>
      </c>
    </row>
    <row r="27" spans="2:15" s="2" customFormat="1" ht="39.75" customHeight="1" thickBot="1" x14ac:dyDescent="0.25">
      <c r="B27" s="5"/>
    </row>
    <row r="28" spans="2:15" s="2" customFormat="1" ht="45" hidden="1" customHeight="1" thickBot="1" x14ac:dyDescent="0.25">
      <c r="B28" s="6"/>
      <c r="N28" s="5"/>
    </row>
    <row r="29" spans="2:15" s="2" customFormat="1" ht="45" customHeight="1" thickBot="1" x14ac:dyDescent="0.25">
      <c r="B29" s="30" t="s">
        <v>37</v>
      </c>
      <c r="C29" s="31"/>
      <c r="D29" s="31"/>
      <c r="E29" s="31"/>
      <c r="F29" s="28"/>
      <c r="G29" s="29"/>
      <c r="H29" s="12" t="e">
        <f>H23+H26</f>
        <v>#VALUE!</v>
      </c>
      <c r="N29" s="6"/>
    </row>
    <row r="30" spans="2:15" s="2" customFormat="1" ht="24.95" customHeight="1" x14ac:dyDescent="0.2">
      <c r="B30" s="7"/>
      <c r="C30" s="8"/>
      <c r="D30" s="7"/>
      <c r="E30" s="8"/>
      <c r="N30" s="9"/>
    </row>
    <row r="31" spans="2:15" s="2" customFormat="1" ht="15" customHeight="1" x14ac:dyDescent="0.2">
      <c r="B31" s="7"/>
      <c r="C31" s="40"/>
      <c r="D31" s="40"/>
      <c r="E31" s="7"/>
      <c r="N31" s="6"/>
    </row>
    <row r="32" spans="2:15" s="2" customFormat="1" x14ac:dyDescent="0.2">
      <c r="N32" s="6"/>
      <c r="O32" s="6"/>
    </row>
    <row r="33" spans="2:14" s="2" customFormat="1" x14ac:dyDescent="0.2">
      <c r="B33" s="16" t="s">
        <v>38</v>
      </c>
      <c r="D33" s="3"/>
    </row>
    <row r="34" spans="2:14" s="2" customFormat="1" ht="13.5" thickBot="1" x14ac:dyDescent="0.25">
      <c r="N34" s="10"/>
    </row>
    <row r="35" spans="2:14" s="2" customFormat="1" x14ac:dyDescent="0.2">
      <c r="B35" s="57" t="s">
        <v>39</v>
      </c>
      <c r="C35" s="59" t="s">
        <v>32</v>
      </c>
      <c r="D35" s="60"/>
      <c r="E35" s="61"/>
    </row>
    <row r="36" spans="2:14" s="2" customFormat="1" ht="24.75" customHeight="1" thickBot="1" x14ac:dyDescent="0.25">
      <c r="B36" s="58"/>
      <c r="C36" s="65"/>
      <c r="D36" s="66"/>
      <c r="E36" s="67"/>
    </row>
    <row r="37" spans="2:14" s="2" customFormat="1" x14ac:dyDescent="0.2">
      <c r="B37" s="57" t="s">
        <v>40</v>
      </c>
      <c r="C37" s="59" t="s">
        <v>32</v>
      </c>
      <c r="D37" s="60"/>
      <c r="E37" s="61"/>
    </row>
    <row r="38" spans="2:14" s="2" customFormat="1" ht="24" customHeight="1" thickBot="1" x14ac:dyDescent="0.25">
      <c r="B38" s="58"/>
      <c r="C38" s="65"/>
      <c r="D38" s="66"/>
      <c r="E38" s="67"/>
    </row>
    <row r="39" spans="2:14" s="2" customFormat="1" x14ac:dyDescent="0.2">
      <c r="B39" s="57" t="s">
        <v>41</v>
      </c>
      <c r="C39" s="59" t="s">
        <v>32</v>
      </c>
      <c r="D39" s="60"/>
      <c r="E39" s="61"/>
    </row>
    <row r="40" spans="2:14" s="2" customFormat="1" ht="24" customHeight="1" thickBot="1" x14ac:dyDescent="0.25">
      <c r="B40" s="58"/>
      <c r="C40" s="65"/>
      <c r="D40" s="66"/>
      <c r="E40" s="67"/>
    </row>
    <row r="41" spans="2:14" s="2" customFormat="1" x14ac:dyDescent="0.2">
      <c r="B41" s="45" t="s">
        <v>42</v>
      </c>
      <c r="C41" s="59" t="s">
        <v>32</v>
      </c>
      <c r="D41" s="60"/>
      <c r="E41" s="61"/>
    </row>
    <row r="42" spans="2:14" s="2" customFormat="1" x14ac:dyDescent="0.2">
      <c r="B42" s="46"/>
      <c r="C42" s="62"/>
      <c r="D42" s="63"/>
      <c r="E42" s="64"/>
    </row>
    <row r="43" spans="2:14" s="2" customFormat="1" x14ac:dyDescent="0.2">
      <c r="B43" s="46"/>
      <c r="C43" s="62"/>
      <c r="D43" s="63"/>
      <c r="E43" s="64"/>
    </row>
    <row r="44" spans="2:14" s="2" customFormat="1" ht="13.5" thickBot="1" x14ac:dyDescent="0.25">
      <c r="B44" s="47"/>
      <c r="C44" s="65"/>
      <c r="D44" s="66"/>
      <c r="E44" s="67"/>
    </row>
    <row r="45" spans="2:14" s="2" customFormat="1" x14ac:dyDescent="0.2"/>
    <row r="46" spans="2:14" s="2" customFormat="1" x14ac:dyDescent="0.2"/>
    <row r="47" spans="2:14" s="2" customFormat="1" x14ac:dyDescent="0.2"/>
    <row r="48" spans="2:14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</sheetData>
  <mergeCells count="19">
    <mergeCell ref="B7:J7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41:B44"/>
    <mergeCell ref="C41:E44"/>
    <mergeCell ref="C31:D31"/>
    <mergeCell ref="B35:B36"/>
    <mergeCell ref="C35:E36"/>
    <mergeCell ref="B37:B38"/>
    <mergeCell ref="C37:E38"/>
    <mergeCell ref="B39:B40"/>
    <mergeCell ref="C39:E40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031F3C-94C7-47BC-8EFA-5413BB40F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85D04C-4B06-4C29-B6AA-C322EC5E0081}"/>
</file>

<file path=customXml/itemProps3.xml><?xml version="1.0" encoding="utf-8"?>
<ds:datastoreItem xmlns:ds="http://schemas.openxmlformats.org/officeDocument/2006/customXml" ds:itemID="{120C4248-F748-45F5-B094-402019523E59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Perceel 1</vt:lpstr>
      <vt:lpstr>Perceel 2</vt:lpstr>
      <vt:lpstr>Perceel 3</vt:lpstr>
      <vt:lpstr>'Perceel 1'!Afdrukbereik</vt:lpstr>
      <vt:lpstr>'Perceel 2'!Afdrukbereik</vt:lpstr>
      <vt:lpstr>'Perceel 3'!Afdrukbereik</vt:lpstr>
    </vt:vector>
  </TitlesOfParts>
  <Manager/>
  <Company>Hoogheemraadschap van Rijnland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doverbeek</dc:creator>
  <cp:keywords/>
  <dc:description/>
  <cp:lastModifiedBy>Overeem, Brenda</cp:lastModifiedBy>
  <cp:revision/>
  <dcterms:created xsi:type="dcterms:W3CDTF">2015-03-23T14:54:01Z</dcterms:created>
  <dcterms:modified xsi:type="dcterms:W3CDTF">2026-05-06T09:55:10Z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93e65e85-ba64-27ac-bc14-1e73c0b05c03</vt:lpwstr>
  </property>
  <property fmtid="{D5CDD505-2E9C-101B-9397-08002B2CF9AE}" pid="3" name="CORSA_OBJECTTYPE">
    <vt:lpwstr>S</vt:lpwstr>
  </property>
  <property fmtid="{D5CDD505-2E9C-101B-9397-08002B2CF9AE}" pid="4" name="CORSA_OBJECTID">
    <vt:lpwstr>24.013235</vt:lpwstr>
  </property>
  <property fmtid="{D5CDD505-2E9C-101B-9397-08002B2CF9AE}" pid="5" name="CORSA_VERSION">
    <vt:lpwstr>1</vt:lpwstr>
  </property>
  <property fmtid="{D5CDD505-2E9C-101B-9397-08002B2CF9AE}" pid="6" name="ContentTypeId">
    <vt:lpwstr>0x010100CB89877EDAA77D40B0E2084F4C49E45A</vt:lpwstr>
  </property>
</Properties>
</file>